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11" i="5" l="1"/>
  <c r="P209" i="5"/>
  <c r="P207" i="5"/>
  <c r="N29" i="5"/>
  <c r="P29" i="5" s="1"/>
  <c r="N18" i="5" l="1"/>
  <c r="N19" i="5"/>
  <c r="N20" i="5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3" i="5" l="1"/>
</calcChain>
</file>

<file path=xl/sharedStrings.xml><?xml version="1.0" encoding="utf-8"?>
<sst xmlns="http://schemas.openxmlformats.org/spreadsheetml/2006/main" count="674" uniqueCount="358">
  <si>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</si>
  <si>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</si>
  <si>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</si>
  <si>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</si>
  <si>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</si>
  <si>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</si>
  <si>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</si>
  <si>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</si>
  <si>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</si>
  <si>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</si>
  <si>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</si>
  <si>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</si>
  <si>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</si>
  <si>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</si>
  <si>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</si>
  <si>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</si>
  <si>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</si>
  <si>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</si>
  <si>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</si>
  <si>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</si>
  <si>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</si>
  <si>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</si>
  <si>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</si>
  <si>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</si>
  <si>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</si>
  <si>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</si>
  <si>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</si>
  <si>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</si>
  <si>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</si>
  <si>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</si>
  <si>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</si>
  <si>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</si>
  <si>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</si>
  <si>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</si>
  <si>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</si>
  <si>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</si>
  <si>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</si>
  <si>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</si>
  <si>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</si>
  <si>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</si>
  <si>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</si>
  <si>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</si>
  <si>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</si>
  <si>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</si>
  <si>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</si>
  <si>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</si>
  <si>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</si>
  <si>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</si>
  <si>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</si>
  <si>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</si>
  <si>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</si>
  <si>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</si>
  <si>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</si>
  <si>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</si>
  <si>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</si>
  <si>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</si>
  <si>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</si>
  <si>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</si>
  <si>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</si>
  <si>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</si>
  <si>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</si>
  <si>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</si>
  <si>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</si>
  <si>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</si>
  <si>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</si>
  <si>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</si>
  <si>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</si>
  <si>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</si>
  <si>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</si>
  <si>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</si>
  <si>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</si>
  <si>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</si>
  <si>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</si>
  <si>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</si>
  <si>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</si>
  <si>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</si>
  <si>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</si>
  <si>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</si>
  <si>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</si>
  <si>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</si>
  <si>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</si>
  <si>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</si>
  <si>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</si>
  <si>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</si>
  <si>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</si>
  <si>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</si>
  <si>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</si>
  <si>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</si>
  <si>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</si>
  <si>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</si>
  <si>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</si>
  <si>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</si>
  <si>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</si>
  <si>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</si>
  <si>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</si>
  <si>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</si>
  <si>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</si>
  <si>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</si>
  <si>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</si>
  <si>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</si>
  <si>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</si>
  <si>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</si>
  <si>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</si>
  <si>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</si>
  <si>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</si>
  <si>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</si>
  <si>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</si>
  <si>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</si>
  <si>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</si>
  <si>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</si>
  <si>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</si>
  <si>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</si>
  <si>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</si>
  <si>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</si>
  <si>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</si>
  <si>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</si>
  <si>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</si>
  <si>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</si>
  <si>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</si>
  <si>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</si>
  <si>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</si>
  <si>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</si>
  <si>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</si>
  <si>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</si>
  <si>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</si>
  <si>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</si>
  <si>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</si>
  <si>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</si>
  <si>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</si>
  <si>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</si>
  <si>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</si>
  <si>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</si>
  <si>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</si>
  <si>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</si>
  <si>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</si>
  <si>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</si>
  <si>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</si>
  <si>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</si>
  <si>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</si>
  <si>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</si>
  <si>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</si>
  <si>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</si>
  <si>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</si>
  <si>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</si>
  <si>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</si>
  <si>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</si>
  <si>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</si>
  <si>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</si>
  <si>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</si>
  <si>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</si>
  <si>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</si>
  <si>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</si>
  <si>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</si>
  <si>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</si>
  <si>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</si>
  <si>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</si>
  <si>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</si>
  <si>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</si>
  <si>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</si>
  <si>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</si>
  <si>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</si>
  <si>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</si>
  <si>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</si>
  <si>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</si>
  <si>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</si>
  <si>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</si>
  <si>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</si>
  <si>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</si>
  <si>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</si>
  <si>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</si>
  <si>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</si>
  <si>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</si>
  <si>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</si>
  <si>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</si>
  <si>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</si>
  <si>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</si>
  <si>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</si>
  <si>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</si>
  <si>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</si>
  <si>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</si>
  <si>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</si>
  <si>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</si>
  <si>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</si>
  <si>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</si>
  <si>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</si>
  <si>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</si>
  <si>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</si>
  <si>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</si>
  <si>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</si>
  <si>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</si>
  <si>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</si>
  <si>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</si>
  <si>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</si>
  <si>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</si>
  <si>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</si>
  <si>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</si>
  <si>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</si>
  <si>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</si>
  <si>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</si>
  <si>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</si>
  <si>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</si>
  <si>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</si>
  <si>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</si>
  <si>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</si>
  <si>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</si>
  <si>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</si>
  <si>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</si>
  <si>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</si>
  <si>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</si>
  <si>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</si>
  <si>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</si>
  <si>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</si>
  <si>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</si>
  <si>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</si>
  <si>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</si>
  <si>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</si>
  <si>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</si>
  <si>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</si>
  <si>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</si>
  <si>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</si>
  <si>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</si>
  <si>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</si>
  <si>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</si>
  <si>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</si>
  <si>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</si>
  <si>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</si>
  <si>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</si>
  <si>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</si>
  <si>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</si>
  <si>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</si>
  <si>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</si>
  <si>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</si>
  <si>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</si>
  <si>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</si>
  <si>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</si>
  <si>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</si>
  <si>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</si>
  <si>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</si>
  <si>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</si>
  <si>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</si>
  <si>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</si>
  <si>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</si>
  <si>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</si>
  <si>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</si>
  <si>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</si>
  <si>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</si>
  <si>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</si>
  <si>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</si>
  <si>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</si>
  <si>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</si>
  <si>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</si>
  <si>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</si>
  <si>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</si>
  <si>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</si>
  <si>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</si>
  <si>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</si>
  <si>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</si>
  <si>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</si>
  <si>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</si>
  <si>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</si>
  <si>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</si>
  <si>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</si>
  <si>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</si>
  <si>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</si>
  <si>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</si>
  <si>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</si>
  <si>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</si>
  <si>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</si>
  <si>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</si>
  <si>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</si>
  <si>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</si>
  <si>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</si>
  <si>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</si>
  <si>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</si>
  <si>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</si>
  <si>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</si>
  <si>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</si>
  <si>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</si>
  <si>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</si>
  <si>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</si>
  <si>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</si>
  <si>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</si>
  <si>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</si>
  <si>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</si>
  <si>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</si>
  <si>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</si>
  <si>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</si>
  <si>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</si>
  <si>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</si>
  <si>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</si>
  <si>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</si>
  <si>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</si>
  <si>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</si>
  <si>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</si>
  <si>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</si>
  <si>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</si>
  <si>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</si>
  <si>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</si>
  <si>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</si>
  <si>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</si>
  <si>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</si>
  <si>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</si>
  <si>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</si>
  <si>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</si>
  <si>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</si>
  <si>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</si>
  <si>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</si>
  <si>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</si>
  <si>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</si>
  <si>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</si>
  <si>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</si>
  <si>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</si>
  <si>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</si>
  <si>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</si>
  <si>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</si>
  <si>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</si>
  <si>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</si>
  <si>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</si>
  <si>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</si>
  <si>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</si>
  <si>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</si>
  <si>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</si>
  <si>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</si>
  <si>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</si>
  <si>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</si>
  <si>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</si>
  <si>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</si>
  <si>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</si>
  <si>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</si>
  <si>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</si>
  <si>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</si>
  <si>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</si>
  <si>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</si>
  <si>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</si>
  <si>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</si>
  <si>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</si>
  <si>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</si>
  <si>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</si>
  <si>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</si>
  <si>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</si>
  <si>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</si>
  <si>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</si>
  <si>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</si>
  <si>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</si>
  <si>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</si>
  <si>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</si>
  <si>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</si>
  <si>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</si>
  <si>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</si>
  <si>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</si>
  <si>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</si>
  <si>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Minská</t>
  </si>
  <si>
    <t>Bourání klenebného oblouku ve dveřích vč. Výztuhy</t>
  </si>
  <si>
    <t>Demontáž a likvidace: KL , vestavěná skříň, obklady, dlažby, dveře, zárubně, radiátory, garnýže, nefunkční žaluzie, oškrabat malby.  Nové: nová vyzdívka jádra, obklady, dlažby a zařizovací předměty; nová elektroinstalace, ZTI, plyn vč.revizí; lokální opravy omítek štukem, lokálně tmel se skelnou výtuží,sítí; nová výmalba, nátěry trubek ÚT a zárubní; prahy nebo přechod.lišty, nové dveře, zárubně 7+1 ; vyrovnat podklad pod krytinu, nové PVC; seřízení oken a dveří; úklid. Zachovat: měřidla tepla-nepoškodit, STA, Ethernet, 1x radiátor v pokoji(8m2).</t>
  </si>
  <si>
    <t>VRN</t>
  </si>
  <si>
    <t>142.</t>
  </si>
  <si>
    <t>Zařízení staveniště a ostatní náklady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</si>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</sst>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.00\ &quot;Kč&quot;"/>
    <numFmt numFmtId="166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2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top" wrapText="1" shrinkToFit="1"/>
    </xf>
    <xf numFmtId="0" fontId="2" fillId="2" borderId="2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view="pageBreakPreview" zoomScaleNormal="100" zoomScaleSheetLayoutView="100" workbookViewId="0">
      <pane ySplit="16" topLeftCell="A17" activePane="bottomLeft" state="frozen"/>
      <selection pane="bottomLeft" activeCell="N7" sqref="N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84" t="s">
        <v>351</v>
      </c>
      <c r="E6" s="84"/>
      <c r="F6" s="84"/>
      <c r="G6" s="84"/>
      <c r="H6" s="84"/>
      <c r="J6" s="52"/>
      <c r="K6" s="53"/>
      <c r="L6" s="53"/>
      <c r="M6" s="53"/>
    </row>
    <row r="7" spans="1:16" ht="21" customHeight="1" x14ac:dyDescent="0.25">
      <c r="C7" s="7" t="s">
        <v>287</v>
      </c>
      <c r="D7" s="87">
        <v>2784</v>
      </c>
      <c r="E7" s="87"/>
      <c r="F7" s="87"/>
      <c r="G7" s="90" t="s">
        <v>349</v>
      </c>
      <c r="H7" s="90"/>
      <c r="J7" s="72"/>
      <c r="K7" s="53"/>
      <c r="L7" s="72"/>
      <c r="M7" s="52"/>
    </row>
    <row r="8" spans="1:16" ht="20.25" customHeight="1" x14ac:dyDescent="0.25">
      <c r="C8" s="7" t="s">
        <v>288</v>
      </c>
      <c r="D8" s="84">
        <v>22</v>
      </c>
      <c r="E8" s="84"/>
      <c r="F8" s="84"/>
      <c r="G8" s="91">
        <v>7</v>
      </c>
      <c r="H8" s="91"/>
      <c r="J8" s="53"/>
      <c r="K8" s="52"/>
      <c r="L8" s="71"/>
      <c r="M8" s="72"/>
    </row>
    <row r="9" spans="1:16" ht="20.25" customHeight="1" x14ac:dyDescent="0.25">
      <c r="C9" s="7" t="s">
        <v>289</v>
      </c>
      <c r="D9" s="88"/>
      <c r="E9" s="89"/>
      <c r="F9" s="89"/>
      <c r="G9" s="89"/>
      <c r="H9" s="89"/>
      <c r="J9" s="53"/>
      <c r="K9" s="52"/>
      <c r="L9" s="52"/>
      <c r="M9" s="52"/>
    </row>
    <row r="10" spans="1:16" ht="22.5" customHeight="1" x14ac:dyDescent="0.25">
      <c r="C10" s="7" t="s">
        <v>290</v>
      </c>
      <c r="D10" s="83"/>
      <c r="E10" s="84"/>
      <c r="F10" s="84"/>
      <c r="G10" s="84"/>
      <c r="H10" s="84"/>
      <c r="J10" s="53"/>
      <c r="K10" s="53"/>
      <c r="L10" s="53"/>
      <c r="M10" s="5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24</v>
      </c>
      <c r="F18" s="20">
        <v>33</v>
      </c>
      <c r="G18" s="20">
        <v>64</v>
      </c>
      <c r="H18" s="20">
        <v>42</v>
      </c>
      <c r="I18" s="20">
        <v>61</v>
      </c>
      <c r="J18" s="20"/>
      <c r="K18" s="20"/>
      <c r="L18" s="20"/>
      <c r="M18" s="20"/>
      <c r="N18" s="20">
        <f t="shared" ref="N18:N27" si="0">SUM(E18:M18)</f>
        <v>224</v>
      </c>
      <c r="O18" s="20">
        <v>0</v>
      </c>
      <c r="P18" s="21">
        <f>N18*O18</f>
        <v>0</v>
      </c>
    </row>
    <row r="19" spans="1:16" ht="18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14</v>
      </c>
      <c r="F19" s="20">
        <v>40</v>
      </c>
      <c r="G19" s="20">
        <v>64</v>
      </c>
      <c r="H19" s="20">
        <v>42</v>
      </c>
      <c r="I19" s="20">
        <v>61</v>
      </c>
      <c r="J19" s="20"/>
      <c r="K19" s="20"/>
      <c r="L19" s="20">
        <v>12</v>
      </c>
      <c r="M19" s="20">
        <v>10</v>
      </c>
      <c r="N19" s="20">
        <f t="shared" si="0"/>
        <v>243</v>
      </c>
      <c r="O19" s="20">
        <v>0</v>
      </c>
      <c r="P19" s="21">
        <f t="shared" ref="P19:P40" si="1">N19*O19</f>
        <v>0</v>
      </c>
    </row>
    <row r="20" spans="1:16" ht="17.4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14</v>
      </c>
      <c r="F20" s="20">
        <v>36</v>
      </c>
      <c r="G20" s="20">
        <v>64</v>
      </c>
      <c r="H20" s="20">
        <v>42</v>
      </c>
      <c r="I20" s="20">
        <v>61</v>
      </c>
      <c r="J20" s="20"/>
      <c r="K20" s="20"/>
      <c r="L20" s="20">
        <v>6</v>
      </c>
      <c r="M20" s="20">
        <v>4</v>
      </c>
      <c r="N20" s="20">
        <f t="shared" si="0"/>
        <v>227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4">
        <v>4</v>
      </c>
      <c r="F21" s="74"/>
      <c r="G21" s="74"/>
      <c r="H21" s="74"/>
      <c r="I21" s="74"/>
      <c r="J21" s="74"/>
      <c r="K21" s="74"/>
      <c r="L21" s="74"/>
      <c r="M21" s="74"/>
      <c r="N21" s="74">
        <f t="shared" si="0"/>
        <v>4</v>
      </c>
      <c r="O21" s="20">
        <v>0</v>
      </c>
      <c r="P21" s="21">
        <f t="shared" si="1"/>
        <v>0</v>
      </c>
    </row>
    <row r="22" spans="1:16" ht="17.4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6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6</v>
      </c>
      <c r="O23" s="20">
        <v>0</v>
      </c>
      <c r="P23" s="21">
        <f t="shared" si="1"/>
        <v>0</v>
      </c>
    </row>
    <row r="24" spans="1:16" ht="16.149999999999999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6.89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2</v>
      </c>
      <c r="O25" s="20">
        <v>0</v>
      </c>
      <c r="P25" s="21">
        <f t="shared" si="1"/>
        <v>0</v>
      </c>
    </row>
    <row r="26" spans="1:16" ht="16.14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3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0.45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2.5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3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3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13</v>
      </c>
      <c r="F43" s="20">
        <v>9</v>
      </c>
      <c r="G43" s="20">
        <v>15</v>
      </c>
      <c r="H43" s="20">
        <v>8</v>
      </c>
      <c r="I43" s="20">
        <v>19</v>
      </c>
      <c r="J43" s="20"/>
      <c r="K43" s="20"/>
      <c r="L43" s="20"/>
      <c r="M43" s="20"/>
      <c r="N43" s="20">
        <f>SUM(E43:M43)</f>
        <v>64</v>
      </c>
      <c r="O43" s="20">
        <v>0</v>
      </c>
      <c r="P43" s="21">
        <f>N43*O43</f>
        <v>0</v>
      </c>
    </row>
    <row r="44" spans="1:16" ht="17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13</v>
      </c>
      <c r="F44" s="20">
        <v>9</v>
      </c>
      <c r="G44" s="20">
        <v>15</v>
      </c>
      <c r="H44" s="20">
        <v>8</v>
      </c>
      <c r="I44" s="20">
        <v>19</v>
      </c>
      <c r="J44" s="20"/>
      <c r="K44" s="20"/>
      <c r="L44" s="20"/>
      <c r="M44" s="20"/>
      <c r="N44" s="20">
        <f>SUM(E44:M44)*1.15</f>
        <v>73.599999999999994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13</v>
      </c>
      <c r="F46" s="20">
        <v>9</v>
      </c>
      <c r="G46" s="20">
        <v>15</v>
      </c>
      <c r="H46" s="20">
        <v>8</v>
      </c>
      <c r="I46" s="20">
        <v>19</v>
      </c>
      <c r="J46" s="20"/>
      <c r="K46" s="20"/>
      <c r="L46" s="20"/>
      <c r="M46" s="20"/>
      <c r="N46" s="20">
        <f>SUM(E46:M46)</f>
        <v>64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20</v>
      </c>
      <c r="F47" s="20">
        <v>15</v>
      </c>
      <c r="G47" s="20">
        <v>20</v>
      </c>
      <c r="H47" s="20">
        <v>15</v>
      </c>
      <c r="I47" s="20">
        <v>20</v>
      </c>
      <c r="J47" s="20"/>
      <c r="K47" s="20"/>
      <c r="L47" s="20"/>
      <c r="M47" s="20"/>
      <c r="N47" s="20">
        <f>SUM(E47:M47)</f>
        <v>90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15</v>
      </c>
      <c r="G49" s="20">
        <v>20</v>
      </c>
      <c r="H49" s="20">
        <v>15</v>
      </c>
      <c r="I49" s="20">
        <v>20</v>
      </c>
      <c r="J49" s="20"/>
      <c r="K49" s="20"/>
      <c r="L49" s="20"/>
      <c r="M49" s="20"/>
      <c r="N49" s="20">
        <f t="shared" si="5"/>
        <v>90</v>
      </c>
      <c r="O49" s="20">
        <v>0</v>
      </c>
      <c r="P49" s="21">
        <f t="shared" si="4"/>
        <v>0</v>
      </c>
    </row>
    <row r="50" spans="1:16" ht="16.899999999999999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25</v>
      </c>
      <c r="F50" s="20">
        <v>16</v>
      </c>
      <c r="G50" s="20">
        <v>30</v>
      </c>
      <c r="H50" s="20">
        <v>16</v>
      </c>
      <c r="I50" s="20">
        <v>19</v>
      </c>
      <c r="J50" s="20"/>
      <c r="K50" s="20"/>
      <c r="L50" s="20"/>
      <c r="M50" s="20"/>
      <c r="N50" s="20">
        <f t="shared" si="5"/>
        <v>106</v>
      </c>
      <c r="O50" s="20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>
        <v>2</v>
      </c>
      <c r="M63" s="20">
        <v>1</v>
      </c>
      <c r="N63" s="20">
        <f t="shared" si="6"/>
        <v>3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1.4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3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3.9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12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3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ht="12.6" customHeight="1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12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2</v>
      </c>
      <c r="G103" s="20">
        <v>1</v>
      </c>
      <c r="H103" s="20">
        <v>1</v>
      </c>
      <c r="I103" s="20">
        <v>1</v>
      </c>
      <c r="J103" s="20"/>
      <c r="K103" s="20"/>
      <c r="L103" s="20">
        <v>1</v>
      </c>
      <c r="M103" s="20">
        <v>1</v>
      </c>
      <c r="N103" s="20">
        <f t="shared" si="14"/>
        <v>8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ht="13.9" customHeight="1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9.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2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3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2</v>
      </c>
      <c r="G110" s="20">
        <v>1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2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2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>
        <v>6</v>
      </c>
      <c r="G119" s="20"/>
      <c r="H119" s="20"/>
      <c r="I119" s="20"/>
      <c r="J119" s="20"/>
      <c r="K119" s="20"/>
      <c r="L119" s="20">
        <v>3</v>
      </c>
      <c r="M119" s="20"/>
      <c r="N119" s="20">
        <f>SUM(E119:M119)</f>
        <v>17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>
        <v>10</v>
      </c>
      <c r="F124" s="20"/>
      <c r="G124" s="20"/>
      <c r="H124" s="20"/>
      <c r="I124" s="20"/>
      <c r="J124" s="20"/>
      <c r="K124" s="20"/>
      <c r="L124" s="20">
        <v>3</v>
      </c>
      <c r="M124" s="20">
        <v>1</v>
      </c>
      <c r="N124" s="20">
        <f t="shared" si="17"/>
        <v>14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>
        <v>10</v>
      </c>
      <c r="G133" s="20">
        <v>10</v>
      </c>
      <c r="H133" s="20">
        <v>10</v>
      </c>
      <c r="I133" s="20">
        <v>10</v>
      </c>
      <c r="J133" s="20"/>
      <c r="K133" s="20"/>
      <c r="L133" s="20">
        <v>10</v>
      </c>
      <c r="M133" s="20">
        <v>10</v>
      </c>
      <c r="N133" s="20">
        <f t="shared" si="20"/>
        <v>70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30</v>
      </c>
      <c r="F137" s="74"/>
      <c r="G137" s="74"/>
      <c r="H137" s="20"/>
      <c r="I137" s="20"/>
      <c r="J137" s="20"/>
      <c r="K137" s="20"/>
      <c r="L137" s="20"/>
      <c r="M137" s="20"/>
      <c r="N137" s="20">
        <f t="shared" si="20"/>
        <v>30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30</v>
      </c>
      <c r="F141" s="20"/>
      <c r="G141" s="20"/>
      <c r="H141" s="20"/>
      <c r="I141" s="20"/>
      <c r="J141" s="20"/>
      <c r="K141" s="20"/>
      <c r="L141" s="20">
        <v>3</v>
      </c>
      <c r="M141" s="20">
        <v>2</v>
      </c>
      <c r="N141" s="20">
        <f t="shared" si="20"/>
        <v>35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80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80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>
        <v>3</v>
      </c>
      <c r="F151" s="20"/>
      <c r="G151" s="20"/>
      <c r="H151" s="20"/>
      <c r="I151" s="20"/>
      <c r="J151" s="20"/>
      <c r="K151" s="20"/>
      <c r="L151" s="20">
        <v>2</v>
      </c>
      <c r="M151" s="20">
        <v>1</v>
      </c>
      <c r="N151" s="20">
        <f t="shared" si="22"/>
        <v>6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8</v>
      </c>
      <c r="M152" s="20">
        <v>4</v>
      </c>
      <c r="N152" s="20">
        <f t="shared" si="22"/>
        <v>12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6</v>
      </c>
      <c r="E156" s="20">
        <v>1.25</v>
      </c>
      <c r="F156" s="20">
        <v>1.25</v>
      </c>
      <c r="G156" s="20">
        <v>1.25</v>
      </c>
      <c r="H156" s="20">
        <v>1.25</v>
      </c>
      <c r="I156" s="20">
        <v>1.25</v>
      </c>
      <c r="J156" s="20"/>
      <c r="K156" s="20"/>
      <c r="L156" s="20">
        <v>1.25</v>
      </c>
      <c r="M156" s="20">
        <v>1.25</v>
      </c>
      <c r="N156" s="20">
        <f t="shared" si="22"/>
        <v>8.75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5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5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2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2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19.149999999999999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>
        <v>1</v>
      </c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1</v>
      </c>
      <c r="O164" s="20">
        <v>0</v>
      </c>
      <c r="P164" s="21">
        <f t="shared" si="23"/>
        <v>0</v>
      </c>
    </row>
    <row r="165" spans="1:16" ht="22.9" customHeight="1" x14ac:dyDescent="0.25">
      <c r="A165" s="19" t="s">
        <v>341</v>
      </c>
      <c r="B165" s="20" t="s">
        <v>99</v>
      </c>
      <c r="C165" s="1" t="s">
        <v>352</v>
      </c>
      <c r="D165" s="20" t="s">
        <v>22</v>
      </c>
      <c r="E165" s="20"/>
      <c r="F165" s="20">
        <v>1</v>
      </c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1</v>
      </c>
      <c r="O165" s="75">
        <v>0</v>
      </c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6.14999999999999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3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3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3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3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76"/>
      <c r="B206" s="25"/>
      <c r="C206" s="77" t="s">
        <v>354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78"/>
    </row>
    <row r="207" spans="1:16" x14ac:dyDescent="0.25">
      <c r="A207" s="19" t="s">
        <v>355</v>
      </c>
      <c r="B207" s="20" t="s">
        <v>26</v>
      </c>
      <c r="C207" s="1" t="s">
        <v>356</v>
      </c>
      <c r="D207" s="20" t="s">
        <v>22</v>
      </c>
      <c r="E207" s="20"/>
      <c r="F207" s="20"/>
      <c r="G207" s="20"/>
      <c r="H207" s="79"/>
      <c r="I207" s="20"/>
      <c r="J207" s="20"/>
      <c r="K207" s="20"/>
      <c r="L207" s="20"/>
      <c r="M207" s="20"/>
      <c r="N207" s="20">
        <v>1</v>
      </c>
      <c r="O207" s="20">
        <v>0</v>
      </c>
      <c r="P207" s="21">
        <f>N207*O207</f>
        <v>0</v>
      </c>
    </row>
    <row r="208" spans="1:16" x14ac:dyDescent="0.25">
      <c r="A208" s="15"/>
      <c r="B208" s="3" t="s">
        <v>26</v>
      </c>
      <c r="C208" s="4" t="s">
        <v>26</v>
      </c>
      <c r="D208" s="3" t="s">
        <v>26</v>
      </c>
      <c r="H208" s="35"/>
      <c r="P208" s="18"/>
    </row>
    <row r="209" spans="1:16" ht="16.5" thickBot="1" x14ac:dyDescent="0.3">
      <c r="A209" s="36"/>
      <c r="B209" s="37"/>
      <c r="C209" s="38" t="s">
        <v>55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9"/>
      <c r="O209" s="37">
        <v>0</v>
      </c>
      <c r="P209" s="40">
        <f>SUM(P17:P207)</f>
        <v>0</v>
      </c>
    </row>
    <row r="210" spans="1:16" x14ac:dyDescent="0.25">
      <c r="C210" s="6" t="s">
        <v>89</v>
      </c>
      <c r="N210" s="41"/>
    </row>
    <row r="211" spans="1:16" x14ac:dyDescent="0.25">
      <c r="C211" s="86" t="s">
        <v>353</v>
      </c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42" t="s">
        <v>285</v>
      </c>
      <c r="P211" s="43">
        <f>P209*0.12</f>
        <v>0</v>
      </c>
    </row>
    <row r="212" spans="1:16" x14ac:dyDescent="0.25"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4"/>
      <c r="P212" s="44"/>
    </row>
    <row r="213" spans="1:16" ht="15.75" customHeight="1" x14ac:dyDescent="0.25"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42" t="s">
        <v>284</v>
      </c>
      <c r="P213" s="43">
        <f>P209+P211</f>
        <v>0</v>
      </c>
    </row>
    <row r="214" spans="1:16" x14ac:dyDescent="0.25"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6"/>
      <c r="P214" s="45"/>
    </row>
    <row r="215" spans="1:16" x14ac:dyDescent="0.25"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46"/>
      <c r="P215" s="47"/>
    </row>
    <row r="216" spans="1:16" x14ac:dyDescent="0.25"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6"/>
      <c r="P216" s="82" t="s">
        <v>357</v>
      </c>
    </row>
    <row r="217" spans="1:16" x14ac:dyDescent="0.25"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6"/>
      <c r="P217" s="45"/>
    </row>
    <row r="218" spans="1:16" x14ac:dyDescent="0.25"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0"/>
      <c r="P218" s="81"/>
    </row>
    <row r="219" spans="1:16" ht="15.75" customHeight="1" x14ac:dyDescent="0.25">
      <c r="C219" s="85" t="s">
        <v>306</v>
      </c>
      <c r="D219" s="85"/>
      <c r="E219" s="85"/>
      <c r="F219" s="85"/>
      <c r="G219" s="85"/>
      <c r="H219" s="85"/>
      <c r="I219" s="85"/>
      <c r="J219" s="85"/>
      <c r="K219" s="85"/>
      <c r="L219" s="85"/>
      <c r="M219" s="85"/>
      <c r="N219" s="85"/>
      <c r="O219" s="6"/>
      <c r="P219" s="45"/>
    </row>
    <row r="220" spans="1:16" x14ac:dyDescent="0.25"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"/>
      <c r="P220" s="48"/>
    </row>
  </sheetData>
  <mergeCells count="9">
    <mergeCell ref="D10:H10"/>
    <mergeCell ref="C219:N219"/>
    <mergeCell ref="C211:N218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6" max="15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topLeftCell="A46" zoomScale="115" zoomScaleNormal="100" zoomScaleSheetLayoutView="115" workbookViewId="0">
      <selection activeCell="W15" sqref="W15"/>
    </sheetView>
  </sheetViews>
  <sheetFormatPr defaultRowHeight="15" x14ac:dyDescent="0.25"/>
  <sheetData>
    <row r="1" spans="1:1" x14ac:dyDescent="0.25">
      <c r="A1" s="62" t="s">
        <v>350</v>
      </c>
    </row>
  </sheetData>
  <pageMargins left="0.7" right="0.7" top="0.78740157499999996" bottom="0.78740157499999996" header="0.3" footer="0.3"/>
  <pageSetup paperSize="9" scale="70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pQja0JouDw8L1pF57RPhhJtsec88Cp5XnGf8WWnUpTA=</DigestValue>
    </Reference>
    <Reference Type="http://www.w3.org/2000/09/xmldsig#Object" URI="#idOfficeObject">
      <DigestMethod Algorithm="http://www.w3.org/2001/04/xmlenc#sha256"/>
      <DigestValue>rpfSO/4tANqMcB2IczZfnzrAEh/hZtgaZ/ij8VJzv+k=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YA6+cELBJP27qi1lJW6Ay0p9pZH7W30BIkv5cg7uU8w=</DigestValue>
    </Reference>
    <Reference Type="http://www.w3.org/2000/09/xmldsig#Object" URI="#idValidSigLnImg">
      <DigestMethod Algorithm="http://www.w3.org/2001/04/xmlenc#sha256"/>
      <DigestValue>J2VVGeITlO6zeE5coe8SdJPSR4MjBtLUhUSbtp7uATg=</DigestValue>
    </Reference>
    <Reference Type="http://www.w3.org/2000/09/xmldsig#Object" URI="#idInvalidSigLnImg">
      <DigestMethod Algorithm="http://www.w3.org/2001/04/xmlenc#sha256"/>
      <DigestValue>vtJPubePvMKyCO1pMjZ1ltQPFvvArJwvIdp4S7S+qqY=</DigestValue>
    </Reference>
  </SignedInfo>
  <SignatureValue>EgGA6LNxjzkj4l00WQclHEAYzT3xeGTxmTcKEKWmAck7ocHDvbBJJc+YVtEYgKVMytZjx4htwDGi
YEC5IN0tVDhT7WRvaZ9ql3tC2Zy+jGs2AGMHozxkJGMkaWpbuCto7sUtD0KGmS2rHiRmsOyqS/I3
S8vRxLsJFbNMm01EhvvDwo+0Q7Gu3PIQ/YpX+AbH18O9qyXxG42jemwrYzCDtqdEpKu1Hd1ZZJdo
cW4vrJDsJMofVCFmEhbVeQy/c+sUWOBG4BKV2VO8kc7cv/ZLAavuE/BjUNo4vytVtPTwPV0z1Ddv
gk9jYJAbisNkhUmpczYPMcLS3CD707mTnUkTLJBVLIuPgI5zeZUC6dUiR67bKS368iWsko3sWtNg
4y7ALJMVZLI6u0Apxd/UWS73JmeuYp9YccfECg22AYMWhJr90BOxAbX0zUpODveKLT8ZjHYaVQBe
YOeaXUfJkaRT2hqY44NdLOd793QulC01c82qqeCInH5NV3PAd2wzkQXqHQyc+5XIBr5ewOh9Jryi
wBUerbkxrIu83FsI4ccKeE7Qm4Eu7pAlJoOK+r2etP4J1Qm9ePRxT/ZbKJBxGvqg5O5b2h0AODcL
BbHosYGTC8SC98lF66GZ4n/GubrCvd3KHLpFSeyPpzKj6BXAAkm/wg5lov9I4KmyCv7MsC7jGcI=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VzG+H0dbCqIV7BiQXcamWx/O+c04qEJ3DFeBakuI1kY=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nP9sf09/XVPynk2G4wtSrrCN6jNpb94aWGFmVObD3yQ=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eVRHQjA/5/AhQnrxUcC76D3YD2ah2fu9/erm76G/N5o=</DigestValue>
      </Reference>
      <Reference URI="/xl/styles.xml?ContentType=application/vnd.openxmlformats-officedocument.spreadsheetml.styles+xml">
        <DigestMethod Algorithm="http://www.w3.org/2001/04/xmlenc#sha256"/>
        <DigestValue>MOhYYHKB/oCZfLzPGkTMPNN9AUkD/e3tCP82OPl+kbU=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PKUanBe0zsOVu/ysS3tv1Olzd20T1tt3YKM2cMuQx7Q=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FwDjA8riD280xJlaA9mGLV0lV3Zo/Jm3PHrESefmbbI=</DigestValue>
      </Reference>
      <Reference URI="/xl/worksheets/sheet2.xml?ContentType=application/vnd.openxmlformats-officedocument.spreadsheetml.worksheet+xml">
        <DigestMethod Algorithm="http://www.w3.org/2001/04/xmlenc#sha256"/>
        <DigestValue>/+kb7x+oUYJNU+8ifIzgwzH+XwoMD22w0ZkH8Mq/XU4=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2026-03-19T10:00:08Z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{D756AFB0-48F0-4265-A957-F93CADE6F9E2}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2026-03-19T10:00:08Z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5AC4AMAAz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JHAAAAAcKDQcKDQcJDQ4WMShFrjFU1TJV1gECBAIDBAECBQoRKyZBowsTMUkcAAAAfqbJd6PIeqDCQFZ4JTd0Lk/HMVPSGy5uFiE4GypVJ0KnHjN9AAABSRwAAACcz+7S6ffb7fnC0t1haH0hMm8aLXIuT8ggOIwoRKslP58cK08AAAFJHAAAAMHg9P///////////+bm5k9SXjw/SzBRzTFU0y1NwSAyVzFGXwEBAv//CA8mnM/u69/SvI9jt4tgjIR9FBosDBEjMVTUMlXWMVPRKUSeDxk4AAAAAAAAAADT6ff///////+Tk5MjK0krSbkvUcsuT8YVJFoTIFIrSbgtTcEQHEcgAAAAAJzP7vT6/bTa8kRleixHhy1Nwi5PxiQtTnBwcJKSki81SRwtZAgOIwA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2026-03-06T15:06:45Z</cp:lastPrinted>
  <dcterms:created xsi:type="dcterms:W3CDTF">2011-05-17T11:50:23Z</dcterms:created>
  <dcterms:modified xsi:type="dcterms:W3CDTF">2026-03-19T10:00:01Z</dcterms:modified>
</cp:coreProperties>
</file>